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600" windowHeight="10608"/>
  </bookViews>
  <sheets>
    <sheet name="Лист1" sheetId="1" r:id="rId1"/>
  </sheets>
  <definedNames>
    <definedName name="_xlnm.Print_Titles" localSheetId="0">Лист1!$9:$10</definedName>
  </definedNames>
  <calcPr calcId="145621"/>
</workbook>
</file>

<file path=xl/calcChain.xml><?xml version="1.0" encoding="utf-8"?>
<calcChain xmlns="http://schemas.openxmlformats.org/spreadsheetml/2006/main">
  <c r="I85" i="1" l="1"/>
  <c r="I86" i="1"/>
  <c r="I61" i="1"/>
  <c r="I62" i="1"/>
  <c r="I63" i="1"/>
  <c r="I64" i="1"/>
  <c r="I65" i="1"/>
  <c r="I66" i="1"/>
  <c r="I67" i="1"/>
  <c r="I68" i="1"/>
  <c r="I69" i="1"/>
  <c r="I57" i="1"/>
  <c r="I58" i="1"/>
  <c r="I59" i="1"/>
  <c r="I60" i="1"/>
  <c r="H101" i="1" l="1"/>
  <c r="I28" i="1" l="1"/>
  <c r="H28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84" i="1" l="1"/>
  <c r="H80" i="1" l="1"/>
  <c r="I56" i="1"/>
  <c r="I55" i="1"/>
  <c r="H55" i="1"/>
  <c r="I54" i="1"/>
  <c r="G44" i="1"/>
  <c r="F36" i="1"/>
  <c r="H74" i="1" l="1"/>
  <c r="H73" i="1"/>
  <c r="H72" i="1"/>
  <c r="I38" i="1"/>
  <c r="H99" i="1"/>
  <c r="H93" i="1"/>
  <c r="H91" i="1"/>
  <c r="I53" i="1"/>
  <c r="H14" i="1"/>
  <c r="F44" i="1"/>
  <c r="H44" i="1" s="1"/>
  <c r="H96" i="1"/>
  <c r="I96" i="1"/>
  <c r="H15" i="1"/>
  <c r="H16" i="1"/>
  <c r="H19" i="1"/>
  <c r="H20" i="1"/>
  <c r="H29" i="1"/>
  <c r="H32" i="1"/>
  <c r="H33" i="1"/>
  <c r="H34" i="1"/>
  <c r="H35" i="1"/>
  <c r="H36" i="1"/>
  <c r="H37" i="1"/>
  <c r="H38" i="1"/>
  <c r="H39" i="1"/>
  <c r="H40" i="1"/>
  <c r="H41" i="1"/>
  <c r="H42" i="1"/>
  <c r="H43" i="1"/>
  <c r="H45" i="1"/>
  <c r="H46" i="1"/>
  <c r="H47" i="1"/>
  <c r="H48" i="1"/>
  <c r="H50" i="1"/>
  <c r="H51" i="1"/>
  <c r="H52" i="1"/>
  <c r="H53" i="1"/>
  <c r="H54" i="1"/>
  <c r="H56" i="1"/>
  <c r="H57" i="1"/>
  <c r="H58" i="1"/>
  <c r="H59" i="1"/>
  <c r="H61" i="1"/>
  <c r="H62" i="1"/>
  <c r="H63" i="1"/>
  <c r="H64" i="1"/>
  <c r="H65" i="1"/>
  <c r="H66" i="1"/>
  <c r="H67" i="1"/>
  <c r="H68" i="1"/>
  <c r="H69" i="1"/>
  <c r="H70" i="1"/>
  <c r="H71" i="1"/>
  <c r="H75" i="1"/>
  <c r="H76" i="1"/>
  <c r="H77" i="1"/>
  <c r="H78" i="1"/>
  <c r="H79" i="1"/>
  <c r="H81" i="1"/>
  <c r="H82" i="1"/>
  <c r="H83" i="1"/>
  <c r="H84" i="1"/>
  <c r="H85" i="1"/>
  <c r="H86" i="1"/>
  <c r="H87" i="1"/>
  <c r="H88" i="1"/>
  <c r="H92" i="1"/>
  <c r="H100" i="1"/>
  <c r="I82" i="1" l="1"/>
  <c r="H60" i="1"/>
  <c r="I19" i="1"/>
  <c r="H49" i="1" l="1"/>
  <c r="I100" i="1"/>
  <c r="I99" i="1"/>
  <c r="I93" i="1"/>
  <c r="I92" i="1"/>
  <c r="I91" i="1"/>
  <c r="I88" i="1"/>
  <c r="I87" i="1"/>
  <c r="I79" i="1"/>
  <c r="I78" i="1"/>
  <c r="I51" i="1"/>
  <c r="I50" i="1"/>
  <c r="I48" i="1"/>
  <c r="I47" i="1"/>
  <c r="I46" i="1"/>
  <c r="I45" i="1"/>
  <c r="G31" i="1"/>
  <c r="I35" i="1"/>
  <c r="I34" i="1"/>
  <c r="I33" i="1"/>
  <c r="I32" i="1"/>
  <c r="I29" i="1"/>
  <c r="I20" i="1"/>
  <c r="I16" i="1"/>
  <c r="I15" i="1"/>
  <c r="I14" i="1"/>
  <c r="I36" i="1" l="1"/>
  <c r="I81" i="1"/>
  <c r="I49" i="1"/>
  <c r="I44" i="1"/>
</calcChain>
</file>

<file path=xl/sharedStrings.xml><?xml version="1.0" encoding="utf-8"?>
<sst xmlns="http://schemas.openxmlformats.org/spreadsheetml/2006/main" count="300" uniqueCount="108">
  <si>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</si>
  <si>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</si>
  <si>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</si>
  <si>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</si>
  <si>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</si>
  <si>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</si>
  <si>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</si>
  <si>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</si>
  <si>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</si>
  <si>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>% исполнения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</si>
  <si>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</si>
  <si>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</si>
  <si>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ед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</si>
  <si>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</si>
  <si>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всего образовательных учреждений </t>
  </si>
  <si>
    <t>х</t>
  </si>
  <si>
    <t>%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</si>
  <si>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</si>
  <si>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>доля  учреждений, заключивших договора охраны со специализированными охранными предприятиями</t>
  </si>
  <si>
    <t>Количество   учреждений культуры и дополнительного образования,  обеспечивших установку (монтаж) систем видеонаблюдения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</si>
  <si>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</si>
  <si>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</si>
  <si>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</si>
  <si>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</si>
  <si>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 xml:space="preserve">Подпрограмма «Развитие и поддержка казачества на территории МО Кавказский район»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</si>
  <si>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</si>
  <si>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</si>
  <si>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</si>
  <si>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</si>
  <si>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</si>
  <si>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</si>
  <si>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</si>
  <si>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</si>
  <si>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</si>
  <si>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                                                                                                    - учреждения образования</t>
  </si>
  <si>
    <t>всего количество сотрудников учреждений образования</t>
  </si>
  <si>
    <t>шт</t>
  </si>
  <si>
    <t xml:space="preserve"> - учреждения культуры и дополнительного образования</t>
  </si>
  <si>
    <t xml:space="preserve"> - учреждения физической культуры и спорта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</si>
  <si>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</si>
  <si>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</si>
  <si>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</si>
  <si>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лабораторные испытания контроля качества обработки, всего: </t>
  </si>
  <si>
    <t>- учреждений культуры и дополнительного образования</t>
  </si>
  <si>
    <t>Количество учреждений, обеспечивших в текущем периоде проведение работ по оснащению системой АПС, ремонту и модернизации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 , всего :</t>
  </si>
  <si>
    <t>в том числе:                                                                                                     - учреждений культуры и дополнительного образования</t>
  </si>
  <si>
    <t>Количество учреждений, изготовивших в текущем периоде пожарную декларацию на здание , всего :</t>
  </si>
  <si>
    <t xml:space="preserve">в том числе:                                                                                                        - администрация муниципального образования </t>
  </si>
  <si>
    <t>в том числе:                                                                                                       - учреждений образования</t>
  </si>
  <si>
    <t>Количество учреждений, обеспечивших в текущем периоде проведение работ по техническому обслуживанию установок системы внутреннего противопожарного водопровода и насосной станции, всего: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</si>
  <si>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 огнетушителей, всего :</t>
  </si>
  <si>
    <t>Подпрограмма «Гармонизация межнациональных и межконфессиональных отношений в МО Кавказский район»</t>
  </si>
  <si>
    <t>Количество    реализованных     социально     значимых тематических мероприятий по вопросам развития  национальных культур, духовного единства  и  межэтнического  согласия</t>
  </si>
  <si>
    <t>Количество жителей, охваченных тематическими мероприятиями</t>
  </si>
  <si>
    <t>количество жителей района</t>
  </si>
  <si>
    <t>% охвата населения , охваченных тематическими мероприятиями</t>
  </si>
  <si>
    <t xml:space="preserve">Количество размещенных в средствах массовой информации, в том числе в сети  Интернет, информационных сообщений (публикаций,  видеороликов, телепередач), а также продукции  социальной рекламы о традициях, культуре, истории, обычаях  национальностей и религий, представители которых  проживают  на  территории Кавказского района; доля жителей муниципального образования Кавказский район положительно оценивающих состояние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</si>
  <si>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</si>
  <si>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t xml:space="preserve">Подпрограмма «Противодействие коррупции в муниципальном образовании Кавказский район» </t>
  </si>
  <si>
    <t xml:space="preserve">Оценка степени доверия к органам местного самоуправления муниципального образования Кавказский район со стороны населения </t>
  </si>
  <si>
    <t xml:space="preserve">количество проведенных опросов </t>
  </si>
  <si>
    <t>число жителей,  учавствовавших в опросе</t>
  </si>
  <si>
    <t>Оценка уровня выявленных коррупциогенных 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</si>
  <si>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количество нормативных правовых актов, в которых выявлены нарушения при проведении антикоррупционной экспертизы</t>
  </si>
  <si>
    <t xml:space="preserve">Число муниципальных служащих администрации МО  Кавказский район, прошедших обучение по программам противодействия коррупции </t>
  </si>
  <si>
    <t>Подпрограмма «Создание системы комплексного обеспечения безопасности жизнедеятельности МО Кавказский район»</t>
  </si>
  <si>
    <t>Техническое обслуживание камер обзорного видеонаблюдения муниципального сегмента СКОБЖ</t>
  </si>
  <si>
    <t>всего учреждений спортивной направленности</t>
  </si>
  <si>
    <t>количество нормативных правовых актов администрации муниципального образования Кавказский район</t>
  </si>
  <si>
    <t>-учреждений, подведомственных отделу культуры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</si>
  <si>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</si>
  <si>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 xml:space="preserve"> - учреждений, подведомственных отделу по физической культуре и спорту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</si>
  <si>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</si>
  <si>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>в том числе:    - учреждений, подведомственных управлению образования</t>
  </si>
  <si>
    <t>шт.</t>
  </si>
  <si>
    <t xml:space="preserve"> - учреждений администрации МО Кавказский район</t>
  </si>
  <si>
    <t xml:space="preserve"> - учреждений образования</t>
  </si>
  <si>
    <t>ед.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</si>
  <si>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</si>
  <si>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Количество учреждений, обеспечивших в текущем периоде заключение договоров по техническому обслуживанию пожарной сигнализации, системы ПАК "Стрелец-мониторинг", кнопки тревожной сигнализации(тревожной кнопки), системы видеонаблюдения, всего: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</si>
  <si>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лестниц, отделка негорючими материалами пола (стен, потолка) всего:</t>
  </si>
  <si>
    <t xml:space="preserve"> -учреждений отдела культуры</t>
  </si>
  <si>
    <t>Количество  административных правонарушений, выявленных членами казачьей дружины Кавказского РКО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</si>
  <si>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</si>
  <si>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Х</t>
  </si>
  <si>
    <t>И.А. Сытников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</si>
  <si>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</si>
  <si>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>2</t>
  </si>
  <si>
    <t>7=6-5</t>
  </si>
  <si>
    <t>Причина недостижения фактического значения показателя в отчетном периоде</t>
  </si>
  <si>
    <t>план</t>
  </si>
  <si>
    <t>факт</t>
  </si>
  <si>
    <t>аналогичный отчетный период прошлого года</t>
  </si>
  <si>
    <t>текущий отчетный период</t>
  </si>
  <si>
    <t>Значение целевого показателя</t>
  </si>
  <si>
    <t>учреждения физической культуры и спорта</t>
  </si>
  <si>
    <t xml:space="preserve"> - учреждений образования МО Кавказский район</t>
  </si>
  <si>
    <t>Количество учреждений, изготовивших в текущем периоде пожарную декларацию на здание, всего, из них:</t>
  </si>
  <si>
    <t xml:space="preserve">  - учреждений администрации МО Кавказский район</t>
  </si>
  <si>
    <t>Количество учреждений спортивной направленности, обеспечивших установку (монтаж) систем видеонаблюдения</t>
  </si>
  <si>
    <t>количество приобретенного оборудования</t>
  </si>
  <si>
    <t xml:space="preserve"> - учреждений культуры и дополнительного образования</t>
  </si>
  <si>
    <t>Количество образовательных учреждений в которых выполнены работы по обеспечению современными системами тревожной и охранной сигнализации</t>
  </si>
  <si>
    <t xml:space="preserve"> -</t>
  </si>
  <si>
    <t>выполнено, снижение значения показателя является положительным результатом</t>
  </si>
  <si>
    <t>не выполнено (пояснительная прилагается)</t>
  </si>
  <si>
    <t xml:space="preserve"> в течении года были выделены  средства на реализацию данного мероприятия, но плановое значение целевого показателя не было изменено</t>
  </si>
  <si>
    <t>за 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</si>
</sst>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9" fontId="13" fillId="0" borderId="0" applyFont="0" applyFill="0" applyBorder="0" applyAlignment="0" applyProtection="0"/>
  </cellStyleXfs>
  <cellXfs count="124">
    <xf numFmtId="0" fontId="0" fillId="0" borderId="0" xfId="0"/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4" borderId="16" xfId="1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3" borderId="16" xfId="1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wrapText="1"/>
    </xf>
    <xf numFmtId="49" fontId="10" fillId="2" borderId="0" xfId="0" applyNumberFormat="1" applyFont="1" applyFill="1" applyAlignment="1">
      <alignment wrapText="1"/>
    </xf>
    <xf numFmtId="49" fontId="9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wrapText="1"/>
    </xf>
    <xf numFmtId="3" fontId="10" fillId="2" borderId="1" xfId="2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9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10" fillId="4" borderId="16" xfId="1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49" fontId="2" fillId="2" borderId="9" xfId="0" applyNumberFormat="1" applyFont="1" applyFill="1" applyBorder="1" applyAlignment="1">
      <alignment horizontal="left" wrapText="1"/>
    </xf>
    <xf numFmtId="49" fontId="2" fillId="2" borderId="11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</cellXfs>
  <cellStyles count="3">
    <cellStyle name="Excel Built-in Normal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abSelected="1" topLeftCell="A60" zoomScale="90" zoomScaleNormal="90" zoomScaleSheetLayoutView="90" zoomScalePageLayoutView="90" workbookViewId="0">
      <selection activeCell="B84" sqref="B84:C84"/>
    </sheetView>
  </sheetViews>
  <sheetFormatPr defaultRowHeight="14.4" x14ac:dyDescent="0.3"/>
  <cols>
    <col min="1" max="1" width="22.6640625" style="28" customWidth="1"/>
    <col min="2" max="2" width="11.44140625" style="28" customWidth="1"/>
    <col min="3" max="3" width="47" style="28" customWidth="1"/>
    <col min="4" max="4" width="8.88671875" style="28"/>
    <col min="5" max="5" width="12.5546875" style="28" customWidth="1"/>
    <col min="6" max="6" width="9.6640625" style="28" bestFit="1" customWidth="1"/>
    <col min="7" max="7" width="9.6640625" style="28" customWidth="1"/>
    <col min="8" max="8" width="8.88671875" style="28"/>
    <col min="9" max="9" width="10.6640625" style="28" customWidth="1"/>
    <col min="10" max="10" width="12.6640625" style="28" customWidth="1"/>
    <col min="11" max="11" width="9.33203125" style="28" customWidth="1"/>
    <col min="12" max="16384" width="8.88671875" style="28"/>
  </cols>
  <sheetData>
    <row r="1" spans="1:10" ht="67.5" customHeight="1" x14ac:dyDescent="0.3">
      <c r="E1" s="55"/>
      <c r="F1" s="56" t="s">
        <v>0</v>
      </c>
      <c r="G1" s="56"/>
      <c r="H1" s="56"/>
      <c r="I1" s="56"/>
      <c r="J1" s="56"/>
    </row>
    <row r="2" spans="1:10" ht="15.6" x14ac:dyDescent="0.3">
      <c r="D2" s="57"/>
      <c r="E2" s="55"/>
      <c r="F2" s="55"/>
      <c r="G2" s="55"/>
      <c r="H2" s="55"/>
      <c r="I2" s="55"/>
      <c r="J2" s="55"/>
    </row>
    <row r="3" spans="1:10" ht="15.6" x14ac:dyDescent="0.3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5.6" x14ac:dyDescent="0.3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15.6" x14ac:dyDescent="0.3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ht="15.6" x14ac:dyDescent="0.3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3.2" customHeight="1" x14ac:dyDescent="0.3">
      <c r="A7" s="61" t="s">
        <v>107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ht="15.6" hidden="1" x14ac:dyDescent="0.3">
      <c r="D8" s="57"/>
      <c r="E8" s="55"/>
      <c r="F8" s="55"/>
      <c r="G8" s="55"/>
      <c r="H8" s="55"/>
      <c r="I8" s="55"/>
      <c r="J8" s="55"/>
    </row>
    <row r="9" spans="1:10" ht="14.4" customHeight="1" x14ac:dyDescent="0.3">
      <c r="A9" s="62" t="s">
        <v>5</v>
      </c>
      <c r="B9" s="63" t="s">
        <v>6</v>
      </c>
      <c r="C9" s="64"/>
      <c r="D9" s="65" t="s">
        <v>7</v>
      </c>
      <c r="E9" s="66" t="s">
        <v>94</v>
      </c>
      <c r="F9" s="67"/>
      <c r="G9" s="67"/>
      <c r="H9" s="62" t="s">
        <v>8</v>
      </c>
      <c r="I9" s="62" t="s">
        <v>9</v>
      </c>
      <c r="J9" s="62" t="s">
        <v>89</v>
      </c>
    </row>
    <row r="10" spans="1:10" ht="13.2" customHeight="1" x14ac:dyDescent="0.3">
      <c r="A10" s="68"/>
      <c r="B10" s="69"/>
      <c r="C10" s="70"/>
      <c r="D10" s="71"/>
      <c r="E10" s="72"/>
      <c r="F10" s="73"/>
      <c r="G10" s="73"/>
      <c r="H10" s="68"/>
      <c r="I10" s="68"/>
      <c r="J10" s="68"/>
    </row>
    <row r="11" spans="1:10" ht="95.25" customHeight="1" x14ac:dyDescent="0.3">
      <c r="A11" s="68"/>
      <c r="B11" s="69"/>
      <c r="C11" s="70"/>
      <c r="D11" s="71"/>
      <c r="E11" s="74" t="s">
        <v>92</v>
      </c>
      <c r="F11" s="75" t="s">
        <v>93</v>
      </c>
      <c r="G11" s="76"/>
      <c r="H11" s="68"/>
      <c r="I11" s="68"/>
      <c r="J11" s="68"/>
    </row>
    <row r="12" spans="1:10" ht="49.2" customHeight="1" x14ac:dyDescent="0.3">
      <c r="A12" s="77"/>
      <c r="B12" s="78"/>
      <c r="C12" s="79"/>
      <c r="D12" s="80"/>
      <c r="E12" s="74" t="s">
        <v>91</v>
      </c>
      <c r="F12" s="74" t="s">
        <v>90</v>
      </c>
      <c r="G12" s="74" t="s">
        <v>91</v>
      </c>
      <c r="H12" s="77"/>
      <c r="I12" s="77"/>
      <c r="J12" s="77"/>
    </row>
    <row r="13" spans="1:10" ht="18" customHeight="1" x14ac:dyDescent="0.3">
      <c r="A13" s="81">
        <v>1</v>
      </c>
      <c r="B13" s="82" t="s">
        <v>87</v>
      </c>
      <c r="C13" s="83"/>
      <c r="D13" s="74">
        <v>3</v>
      </c>
      <c r="E13" s="74">
        <v>4</v>
      </c>
      <c r="F13" s="74">
        <v>5</v>
      </c>
      <c r="G13" s="74">
        <v>6</v>
      </c>
      <c r="H13" s="74" t="s">
        <v>88</v>
      </c>
      <c r="I13" s="74">
        <v>8</v>
      </c>
      <c r="J13" s="74">
        <v>9</v>
      </c>
    </row>
    <row r="14" spans="1:10" ht="31.5" customHeight="1" x14ac:dyDescent="0.3">
      <c r="A14" s="84" t="s">
        <v>10</v>
      </c>
      <c r="B14" s="85" t="s">
        <v>11</v>
      </c>
      <c r="C14" s="85"/>
      <c r="D14" s="2" t="s">
        <v>12</v>
      </c>
      <c r="E14" s="12">
        <v>12</v>
      </c>
      <c r="F14" s="12">
        <v>17</v>
      </c>
      <c r="G14" s="12">
        <v>17</v>
      </c>
      <c r="H14" s="12">
        <f>F14-G14</f>
        <v>0</v>
      </c>
      <c r="I14" s="13">
        <f>G14/F14</f>
        <v>1</v>
      </c>
      <c r="J14" s="6"/>
    </row>
    <row r="15" spans="1:10" ht="106.5" customHeight="1" x14ac:dyDescent="0.3">
      <c r="A15" s="86"/>
      <c r="B15" s="85" t="s">
        <v>13</v>
      </c>
      <c r="C15" s="85"/>
      <c r="D15" s="2" t="s">
        <v>12</v>
      </c>
      <c r="E15" s="12">
        <v>300</v>
      </c>
      <c r="F15" s="12">
        <v>300</v>
      </c>
      <c r="G15" s="12">
        <v>300</v>
      </c>
      <c r="H15" s="12">
        <f t="shared" ref="H15:H80" si="0">G15-F15</f>
        <v>0</v>
      </c>
      <c r="I15" s="13">
        <f>G15/F15</f>
        <v>1</v>
      </c>
      <c r="J15" s="6"/>
    </row>
    <row r="16" spans="1:10" ht="85.95" customHeight="1" x14ac:dyDescent="0.3">
      <c r="A16" s="86"/>
      <c r="B16" s="85" t="s">
        <v>17</v>
      </c>
      <c r="C16" s="85"/>
      <c r="D16" s="2" t="s">
        <v>12</v>
      </c>
      <c r="E16" s="12">
        <v>61</v>
      </c>
      <c r="F16" s="12">
        <v>61</v>
      </c>
      <c r="G16" s="12">
        <v>61</v>
      </c>
      <c r="H16" s="12">
        <f t="shared" si="0"/>
        <v>0</v>
      </c>
      <c r="I16" s="13">
        <f>G16/F16</f>
        <v>1</v>
      </c>
      <c r="J16" s="3"/>
    </row>
    <row r="17" spans="1:11" ht="15.6" x14ac:dyDescent="0.3">
      <c r="A17" s="86"/>
      <c r="B17" s="22"/>
      <c r="C17" s="1" t="s">
        <v>14</v>
      </c>
      <c r="D17" s="2" t="s">
        <v>12</v>
      </c>
      <c r="E17" s="12">
        <v>61</v>
      </c>
      <c r="F17" s="12" t="s">
        <v>15</v>
      </c>
      <c r="G17" s="12">
        <v>61</v>
      </c>
      <c r="H17" s="13" t="s">
        <v>15</v>
      </c>
      <c r="I17" s="13" t="s">
        <v>15</v>
      </c>
      <c r="J17" s="87" t="s">
        <v>15</v>
      </c>
    </row>
    <row r="18" spans="1:11" ht="43.95" customHeight="1" x14ac:dyDescent="0.3">
      <c r="A18" s="86"/>
      <c r="B18" s="22"/>
      <c r="C18" s="1" t="s">
        <v>18</v>
      </c>
      <c r="D18" s="2" t="s">
        <v>16</v>
      </c>
      <c r="E18" s="20">
        <v>1</v>
      </c>
      <c r="F18" s="27" t="s">
        <v>15</v>
      </c>
      <c r="G18" s="20">
        <v>1</v>
      </c>
      <c r="H18" s="13" t="s">
        <v>15</v>
      </c>
      <c r="I18" s="13" t="s">
        <v>15</v>
      </c>
      <c r="J18" s="87" t="s">
        <v>15</v>
      </c>
    </row>
    <row r="19" spans="1:11" ht="43.95" customHeight="1" x14ac:dyDescent="0.35">
      <c r="A19" s="86"/>
      <c r="B19" s="88" t="s">
        <v>99</v>
      </c>
      <c r="C19" s="89"/>
      <c r="D19" s="2" t="s">
        <v>12</v>
      </c>
      <c r="E19" s="90">
        <v>0</v>
      </c>
      <c r="F19" s="27" t="s">
        <v>87</v>
      </c>
      <c r="G19" s="90">
        <v>2</v>
      </c>
      <c r="H19" s="12">
        <f t="shared" si="0"/>
        <v>0</v>
      </c>
      <c r="I19" s="13">
        <f>G19/F19</f>
        <v>1</v>
      </c>
      <c r="J19" s="6"/>
      <c r="K19" s="91"/>
    </row>
    <row r="20" spans="1:11" ht="80.400000000000006" customHeight="1" x14ac:dyDescent="0.3">
      <c r="A20" s="86"/>
      <c r="B20" s="85" t="s">
        <v>78</v>
      </c>
      <c r="C20" s="85"/>
      <c r="D20" s="2" t="s">
        <v>77</v>
      </c>
      <c r="E20" s="12">
        <v>5</v>
      </c>
      <c r="F20" s="12">
        <v>5</v>
      </c>
      <c r="G20" s="12">
        <v>5</v>
      </c>
      <c r="H20" s="12">
        <f t="shared" si="0"/>
        <v>0</v>
      </c>
      <c r="I20" s="13">
        <f>G20/F20</f>
        <v>1</v>
      </c>
      <c r="J20" s="3"/>
    </row>
    <row r="21" spans="1:11" ht="39" hidden="1" customHeight="1" x14ac:dyDescent="0.3">
      <c r="A21" s="86"/>
      <c r="B21" s="85" t="s">
        <v>19</v>
      </c>
      <c r="C21" s="85"/>
      <c r="D21" s="2" t="s">
        <v>12</v>
      </c>
      <c r="E21" s="12">
        <v>0</v>
      </c>
      <c r="F21" s="12">
        <v>0</v>
      </c>
      <c r="G21" s="12"/>
      <c r="H21" s="12">
        <f t="shared" ref="H21:H28" si="1">G21-F21</f>
        <v>0</v>
      </c>
      <c r="I21" s="13" t="e">
        <f t="shared" ref="I21:I27" si="2">G21/F21</f>
        <v>#DIV/0!</v>
      </c>
      <c r="J21" s="4" t="s">
        <v>84</v>
      </c>
    </row>
    <row r="22" spans="1:11" ht="29.4" hidden="1" customHeight="1" x14ac:dyDescent="0.3">
      <c r="A22" s="86"/>
      <c r="B22" s="22"/>
      <c r="C22" s="1" t="s">
        <v>20</v>
      </c>
      <c r="D22" s="2" t="s">
        <v>12</v>
      </c>
      <c r="E22" s="12" t="s">
        <v>15</v>
      </c>
      <c r="F22" s="12">
        <v>5</v>
      </c>
      <c r="G22" s="12"/>
      <c r="H22" s="12">
        <f t="shared" si="1"/>
        <v>-5</v>
      </c>
      <c r="I22" s="13">
        <f t="shared" si="2"/>
        <v>0</v>
      </c>
      <c r="J22" s="4" t="s">
        <v>15</v>
      </c>
    </row>
    <row r="23" spans="1:11" ht="14.4" hidden="1" customHeight="1" x14ac:dyDescent="0.3">
      <c r="A23" s="86"/>
      <c r="B23" s="22"/>
      <c r="C23" s="1" t="s">
        <v>21</v>
      </c>
      <c r="D23" s="2" t="s">
        <v>12</v>
      </c>
      <c r="E23" s="12" t="s">
        <v>15</v>
      </c>
      <c r="F23" s="12">
        <v>5</v>
      </c>
      <c r="G23" s="12"/>
      <c r="H23" s="12">
        <f t="shared" si="1"/>
        <v>-5</v>
      </c>
      <c r="I23" s="13">
        <f t="shared" si="2"/>
        <v>0</v>
      </c>
      <c r="J23" s="4" t="s">
        <v>15</v>
      </c>
    </row>
    <row r="24" spans="1:11" ht="42" hidden="1" customHeight="1" x14ac:dyDescent="0.3">
      <c r="A24" s="86"/>
      <c r="B24" s="22"/>
      <c r="C24" s="1" t="s">
        <v>22</v>
      </c>
      <c r="D24" s="2" t="s">
        <v>16</v>
      </c>
      <c r="E24" s="12" t="s">
        <v>15</v>
      </c>
      <c r="F24" s="20">
        <v>1</v>
      </c>
      <c r="G24" s="20"/>
      <c r="H24" s="12">
        <f t="shared" si="1"/>
        <v>-1</v>
      </c>
      <c r="I24" s="13">
        <f t="shared" si="2"/>
        <v>0</v>
      </c>
      <c r="J24" s="4" t="s">
        <v>15</v>
      </c>
    </row>
    <row r="25" spans="1:11" ht="24.6" hidden="1" customHeight="1" x14ac:dyDescent="0.3">
      <c r="A25" s="86"/>
      <c r="B25" s="85" t="s">
        <v>23</v>
      </c>
      <c r="C25" s="85"/>
      <c r="D25" s="2" t="s">
        <v>12</v>
      </c>
      <c r="E25" s="12">
        <v>0</v>
      </c>
      <c r="F25" s="12">
        <v>0</v>
      </c>
      <c r="G25" s="12"/>
      <c r="H25" s="12">
        <f t="shared" si="1"/>
        <v>0</v>
      </c>
      <c r="I25" s="13" t="e">
        <f t="shared" si="2"/>
        <v>#DIV/0!</v>
      </c>
      <c r="J25" s="3" t="s">
        <v>84</v>
      </c>
    </row>
    <row r="26" spans="1:11" ht="15.6" hidden="1" customHeight="1" x14ac:dyDescent="0.3">
      <c r="A26" s="86"/>
      <c r="B26" s="22"/>
      <c r="C26" s="1" t="s">
        <v>67</v>
      </c>
      <c r="D26" s="2" t="s">
        <v>12</v>
      </c>
      <c r="E26" s="12" t="s">
        <v>15</v>
      </c>
      <c r="F26" s="12">
        <v>7</v>
      </c>
      <c r="G26" s="12"/>
      <c r="H26" s="12">
        <f t="shared" si="1"/>
        <v>-7</v>
      </c>
      <c r="I26" s="13">
        <f t="shared" si="2"/>
        <v>0</v>
      </c>
      <c r="J26" s="4" t="s">
        <v>15</v>
      </c>
    </row>
    <row r="27" spans="1:11" ht="57.6" hidden="1" customHeight="1" x14ac:dyDescent="0.3">
      <c r="A27" s="86"/>
      <c r="B27" s="22"/>
      <c r="C27" s="1" t="s">
        <v>72</v>
      </c>
      <c r="D27" s="2" t="s">
        <v>16</v>
      </c>
      <c r="E27" s="12" t="s">
        <v>15</v>
      </c>
      <c r="F27" s="20">
        <v>1</v>
      </c>
      <c r="G27" s="20"/>
      <c r="H27" s="12">
        <f t="shared" si="1"/>
        <v>-1</v>
      </c>
      <c r="I27" s="13">
        <f t="shared" si="2"/>
        <v>0</v>
      </c>
      <c r="J27" s="3" t="s">
        <v>15</v>
      </c>
    </row>
    <row r="28" spans="1:11" ht="51.6" customHeight="1" x14ac:dyDescent="0.3">
      <c r="A28" s="92"/>
      <c r="B28" s="93" t="s">
        <v>102</v>
      </c>
      <c r="C28" s="43"/>
      <c r="D28" s="2" t="s">
        <v>77</v>
      </c>
      <c r="E28" s="12" t="s">
        <v>103</v>
      </c>
      <c r="F28" s="94">
        <v>42</v>
      </c>
      <c r="G28" s="95">
        <v>42</v>
      </c>
      <c r="H28" s="12">
        <f t="shared" si="1"/>
        <v>0</v>
      </c>
      <c r="I28" s="13">
        <f>G28/F28</f>
        <v>1</v>
      </c>
      <c r="J28" s="6"/>
    </row>
    <row r="29" spans="1:11" ht="47.4" customHeight="1" x14ac:dyDescent="0.3">
      <c r="A29" s="96" t="s">
        <v>24</v>
      </c>
      <c r="B29" s="85" t="s">
        <v>83</v>
      </c>
      <c r="C29" s="85"/>
      <c r="D29" s="2" t="s">
        <v>25</v>
      </c>
      <c r="E29" s="12">
        <v>23</v>
      </c>
      <c r="F29" s="12">
        <v>23</v>
      </c>
      <c r="G29" s="12">
        <v>23</v>
      </c>
      <c r="H29" s="12">
        <f t="shared" si="0"/>
        <v>0</v>
      </c>
      <c r="I29" s="13">
        <f>G29/F29</f>
        <v>1</v>
      </c>
      <c r="J29" s="3"/>
    </row>
    <row r="30" spans="1:11" ht="23.25" customHeight="1" x14ac:dyDescent="0.3">
      <c r="A30" s="34"/>
      <c r="B30" s="22"/>
      <c r="C30" s="1" t="s">
        <v>26</v>
      </c>
      <c r="D30" s="2" t="s">
        <v>25</v>
      </c>
      <c r="E30" s="12">
        <v>805</v>
      </c>
      <c r="F30" s="12" t="s">
        <v>15</v>
      </c>
      <c r="G30" s="12">
        <v>866</v>
      </c>
      <c r="H30" s="13" t="s">
        <v>15</v>
      </c>
      <c r="I30" s="13" t="s">
        <v>15</v>
      </c>
      <c r="J30" s="87" t="s">
        <v>15</v>
      </c>
    </row>
    <row r="31" spans="1:11" ht="30" customHeight="1" x14ac:dyDescent="0.3">
      <c r="A31" s="34"/>
      <c r="B31" s="22"/>
      <c r="C31" s="1" t="s">
        <v>27</v>
      </c>
      <c r="D31" s="2" t="s">
        <v>16</v>
      </c>
      <c r="E31" s="13">
        <v>2.9000000000000001E-2</v>
      </c>
      <c r="F31" s="13" t="s">
        <v>15</v>
      </c>
      <c r="G31" s="13">
        <f>G29/G30</f>
        <v>2.6558891454965358E-2</v>
      </c>
      <c r="H31" s="13" t="s">
        <v>15</v>
      </c>
      <c r="I31" s="13" t="s">
        <v>15</v>
      </c>
      <c r="J31" s="87" t="s">
        <v>15</v>
      </c>
    </row>
    <row r="32" spans="1:11" ht="36" customHeight="1" x14ac:dyDescent="0.3">
      <c r="A32" s="34"/>
      <c r="B32" s="85" t="s">
        <v>82</v>
      </c>
      <c r="C32" s="85"/>
      <c r="D32" s="2" t="s">
        <v>12</v>
      </c>
      <c r="E32" s="12">
        <v>1150</v>
      </c>
      <c r="F32" s="12">
        <v>1160</v>
      </c>
      <c r="G32" s="12">
        <v>1160</v>
      </c>
      <c r="H32" s="12">
        <f t="shared" si="0"/>
        <v>0</v>
      </c>
      <c r="I32" s="13">
        <f t="shared" ref="I32:I38" si="3">G32/F32</f>
        <v>1</v>
      </c>
      <c r="J32" s="5"/>
    </row>
    <row r="33" spans="1:10" ht="28.2" customHeight="1" x14ac:dyDescent="0.3">
      <c r="A33" s="34"/>
      <c r="B33" s="97" t="s">
        <v>28</v>
      </c>
      <c r="C33" s="97"/>
      <c r="D33" s="2" t="s">
        <v>29</v>
      </c>
      <c r="E33" s="12">
        <v>90</v>
      </c>
      <c r="F33" s="12">
        <v>95</v>
      </c>
      <c r="G33" s="12">
        <v>95</v>
      </c>
      <c r="H33" s="12">
        <f t="shared" si="0"/>
        <v>0</v>
      </c>
      <c r="I33" s="13">
        <f t="shared" si="3"/>
        <v>1</v>
      </c>
      <c r="J33" s="5"/>
    </row>
    <row r="34" spans="1:10" ht="27.6" customHeight="1" x14ac:dyDescent="0.3">
      <c r="A34" s="34"/>
      <c r="B34" s="97" t="s">
        <v>30</v>
      </c>
      <c r="C34" s="97"/>
      <c r="D34" s="2" t="s">
        <v>12</v>
      </c>
      <c r="E34" s="12">
        <v>28</v>
      </c>
      <c r="F34" s="12">
        <v>30</v>
      </c>
      <c r="G34" s="12">
        <v>30</v>
      </c>
      <c r="H34" s="12">
        <f t="shared" si="0"/>
        <v>0</v>
      </c>
      <c r="I34" s="13">
        <f t="shared" si="3"/>
        <v>1</v>
      </c>
      <c r="J34" s="5"/>
    </row>
    <row r="35" spans="1:10" ht="42.6" customHeight="1" x14ac:dyDescent="0.3">
      <c r="A35" s="98"/>
      <c r="B35" s="97" t="s">
        <v>31</v>
      </c>
      <c r="C35" s="97"/>
      <c r="D35" s="2" t="s">
        <v>25</v>
      </c>
      <c r="E35" s="12">
        <v>1140</v>
      </c>
      <c r="F35" s="12">
        <v>1140</v>
      </c>
      <c r="G35" s="12">
        <v>1140</v>
      </c>
      <c r="H35" s="12">
        <f t="shared" si="0"/>
        <v>0</v>
      </c>
      <c r="I35" s="13">
        <f t="shared" si="3"/>
        <v>1</v>
      </c>
      <c r="J35" s="3"/>
    </row>
    <row r="36" spans="1:10" ht="65.400000000000006" customHeight="1" x14ac:dyDescent="0.3">
      <c r="A36" s="34" t="s">
        <v>32</v>
      </c>
      <c r="B36" s="99" t="s">
        <v>33</v>
      </c>
      <c r="C36" s="99"/>
      <c r="D36" s="100" t="s">
        <v>25</v>
      </c>
      <c r="E36" s="74">
        <v>61</v>
      </c>
      <c r="F36" s="74">
        <f t="shared" ref="F36" si="4">F38+F39+F40</f>
        <v>62</v>
      </c>
      <c r="G36" s="74">
        <v>61</v>
      </c>
      <c r="H36" s="74">
        <f t="shared" si="0"/>
        <v>-1</v>
      </c>
      <c r="I36" s="101">
        <f t="shared" si="3"/>
        <v>0.9838709677419355</v>
      </c>
      <c r="J36" s="3"/>
    </row>
    <row r="37" spans="1:10" ht="30" hidden="1" customHeight="1" x14ac:dyDescent="0.3">
      <c r="A37" s="34"/>
      <c r="B37" s="53" t="s">
        <v>73</v>
      </c>
      <c r="C37" s="54"/>
      <c r="D37" s="2" t="s">
        <v>25</v>
      </c>
      <c r="E37" s="15">
        <v>0</v>
      </c>
      <c r="F37" s="15"/>
      <c r="G37" s="15"/>
      <c r="H37" s="12">
        <f t="shared" si="0"/>
        <v>0</v>
      </c>
      <c r="I37" s="16" t="s">
        <v>15</v>
      </c>
      <c r="J37" s="4"/>
    </row>
    <row r="38" spans="1:10" ht="28.95" customHeight="1" x14ac:dyDescent="0.3">
      <c r="A38" s="34"/>
      <c r="B38" s="51" t="s">
        <v>96</v>
      </c>
      <c r="C38" s="52"/>
      <c r="D38" s="2" t="s">
        <v>25</v>
      </c>
      <c r="E38" s="15">
        <v>61</v>
      </c>
      <c r="F38" s="15">
        <v>61</v>
      </c>
      <c r="G38" s="15">
        <v>61</v>
      </c>
      <c r="H38" s="12">
        <f t="shared" si="0"/>
        <v>0</v>
      </c>
      <c r="I38" s="13">
        <f t="shared" si="3"/>
        <v>1</v>
      </c>
      <c r="J38" s="5"/>
    </row>
    <row r="39" spans="1:10" ht="18.600000000000001" customHeight="1" x14ac:dyDescent="0.3">
      <c r="A39" s="34"/>
      <c r="B39" s="42" t="s">
        <v>37</v>
      </c>
      <c r="C39" s="43"/>
      <c r="D39" s="2" t="s">
        <v>25</v>
      </c>
      <c r="E39" s="15">
        <v>0</v>
      </c>
      <c r="F39" s="15">
        <v>0</v>
      </c>
      <c r="G39" s="15">
        <v>0</v>
      </c>
      <c r="H39" s="12">
        <f t="shared" si="0"/>
        <v>0</v>
      </c>
      <c r="I39" s="16" t="s">
        <v>15</v>
      </c>
      <c r="J39" s="5" t="s">
        <v>15</v>
      </c>
    </row>
    <row r="40" spans="1:10" ht="51" customHeight="1" x14ac:dyDescent="0.3">
      <c r="A40" s="34"/>
      <c r="B40" s="51" t="s">
        <v>75</v>
      </c>
      <c r="C40" s="52"/>
      <c r="D40" s="2" t="s">
        <v>25</v>
      </c>
      <c r="E40" s="17">
        <v>0</v>
      </c>
      <c r="F40" s="12">
        <v>1</v>
      </c>
      <c r="G40" s="12">
        <v>0</v>
      </c>
      <c r="H40" s="12">
        <f t="shared" si="0"/>
        <v>-1</v>
      </c>
      <c r="I40" s="18" t="s">
        <v>15</v>
      </c>
      <c r="J40" s="5" t="s">
        <v>105</v>
      </c>
    </row>
    <row r="41" spans="1:10" ht="26.4" hidden="1" customHeight="1" x14ac:dyDescent="0.3">
      <c r="A41" s="34"/>
      <c r="B41" s="47" t="s">
        <v>71</v>
      </c>
      <c r="C41" s="48"/>
      <c r="D41" s="2" t="s">
        <v>25</v>
      </c>
      <c r="E41" s="15">
        <v>0</v>
      </c>
      <c r="F41" s="15">
        <v>0</v>
      </c>
      <c r="G41" s="15"/>
      <c r="H41" s="12">
        <f t="shared" si="0"/>
        <v>0</v>
      </c>
      <c r="I41" s="16" t="s">
        <v>15</v>
      </c>
      <c r="J41" s="4" t="s">
        <v>15</v>
      </c>
    </row>
    <row r="42" spans="1:10" ht="26.4" hidden="1" customHeight="1" x14ac:dyDescent="0.3">
      <c r="A42" s="34"/>
      <c r="B42" s="23"/>
      <c r="C42" s="24" t="s">
        <v>75</v>
      </c>
      <c r="D42" s="2" t="s">
        <v>25</v>
      </c>
      <c r="E42" s="15">
        <v>0</v>
      </c>
      <c r="F42" s="15">
        <v>0</v>
      </c>
      <c r="G42" s="15"/>
      <c r="H42" s="12">
        <f t="shared" si="0"/>
        <v>0</v>
      </c>
      <c r="I42" s="16" t="s">
        <v>15</v>
      </c>
      <c r="J42" s="4" t="s">
        <v>15</v>
      </c>
    </row>
    <row r="43" spans="1:10" ht="33" hidden="1" customHeight="1" x14ac:dyDescent="0.3">
      <c r="A43" s="34"/>
      <c r="B43" s="22"/>
      <c r="C43" s="1" t="s">
        <v>35</v>
      </c>
      <c r="D43" s="2" t="s">
        <v>25</v>
      </c>
      <c r="E43" s="15">
        <v>0</v>
      </c>
      <c r="F43" s="15">
        <v>2406</v>
      </c>
      <c r="G43" s="15"/>
      <c r="H43" s="12">
        <f t="shared" si="0"/>
        <v>-2406</v>
      </c>
      <c r="I43" s="16" t="s">
        <v>15</v>
      </c>
      <c r="J43" s="4" t="s">
        <v>15</v>
      </c>
    </row>
    <row r="44" spans="1:10" ht="97.5" customHeight="1" x14ac:dyDescent="0.3">
      <c r="A44" s="34"/>
      <c r="B44" s="102" t="s">
        <v>79</v>
      </c>
      <c r="C44" s="103"/>
      <c r="D44" s="74" t="s">
        <v>12</v>
      </c>
      <c r="E44" s="74">
        <v>76</v>
      </c>
      <c r="F44" s="74">
        <f>F45+F46+F47+F48</f>
        <v>76</v>
      </c>
      <c r="G44" s="74">
        <f>G45+G46+G47+G48</f>
        <v>76</v>
      </c>
      <c r="H44" s="74">
        <f t="shared" si="0"/>
        <v>0</v>
      </c>
      <c r="I44" s="101">
        <f t="shared" ref="I44:I69" si="5">G44/F44</f>
        <v>1</v>
      </c>
      <c r="J44" s="3"/>
    </row>
    <row r="45" spans="1:10" ht="27" customHeight="1" x14ac:dyDescent="0.3">
      <c r="A45" s="34"/>
      <c r="B45" s="41" t="s">
        <v>34</v>
      </c>
      <c r="C45" s="41"/>
      <c r="D45" s="2" t="s">
        <v>36</v>
      </c>
      <c r="E45" s="12">
        <v>61</v>
      </c>
      <c r="F45" s="12">
        <v>61</v>
      </c>
      <c r="G45" s="12">
        <v>61</v>
      </c>
      <c r="H45" s="12">
        <f t="shared" si="0"/>
        <v>0</v>
      </c>
      <c r="I45" s="13">
        <f t="shared" si="5"/>
        <v>1</v>
      </c>
      <c r="J45" s="4"/>
    </row>
    <row r="46" spans="1:10" ht="15.6" x14ac:dyDescent="0.3">
      <c r="A46" s="34"/>
      <c r="B46" s="42" t="s">
        <v>37</v>
      </c>
      <c r="C46" s="43"/>
      <c r="D46" s="2" t="s">
        <v>36</v>
      </c>
      <c r="E46" s="12">
        <v>6</v>
      </c>
      <c r="F46" s="12">
        <v>6</v>
      </c>
      <c r="G46" s="12">
        <v>6</v>
      </c>
      <c r="H46" s="12">
        <f t="shared" si="0"/>
        <v>0</v>
      </c>
      <c r="I46" s="13">
        <f t="shared" si="5"/>
        <v>1</v>
      </c>
      <c r="J46" s="4"/>
    </row>
    <row r="47" spans="1:10" ht="15.6" x14ac:dyDescent="0.3">
      <c r="A47" s="34"/>
      <c r="B47" s="42" t="s">
        <v>38</v>
      </c>
      <c r="C47" s="43"/>
      <c r="D47" s="2" t="s">
        <v>36</v>
      </c>
      <c r="E47" s="12">
        <v>7</v>
      </c>
      <c r="F47" s="12">
        <v>7</v>
      </c>
      <c r="G47" s="12">
        <v>7</v>
      </c>
      <c r="H47" s="12">
        <f t="shared" si="0"/>
        <v>0</v>
      </c>
      <c r="I47" s="13">
        <f t="shared" si="5"/>
        <v>1</v>
      </c>
      <c r="J47" s="4"/>
    </row>
    <row r="48" spans="1:10" ht="15" customHeight="1" x14ac:dyDescent="0.3">
      <c r="A48" s="34"/>
      <c r="B48" s="51" t="s">
        <v>75</v>
      </c>
      <c r="C48" s="52"/>
      <c r="D48" s="2" t="s">
        <v>74</v>
      </c>
      <c r="E48" s="12">
        <v>2</v>
      </c>
      <c r="F48" s="12">
        <v>2</v>
      </c>
      <c r="G48" s="12">
        <v>2</v>
      </c>
      <c r="H48" s="12">
        <f t="shared" si="0"/>
        <v>0</v>
      </c>
      <c r="I48" s="13">
        <f t="shared" si="5"/>
        <v>1</v>
      </c>
      <c r="J48" s="4"/>
    </row>
    <row r="49" spans="1:10" ht="63.6" customHeight="1" x14ac:dyDescent="0.3">
      <c r="A49" s="34"/>
      <c r="B49" s="104" t="s">
        <v>39</v>
      </c>
      <c r="C49" s="105"/>
      <c r="D49" s="74" t="s">
        <v>36</v>
      </c>
      <c r="E49" s="74">
        <v>66</v>
      </c>
      <c r="F49" s="74">
        <v>63</v>
      </c>
      <c r="G49" s="74">
        <v>63</v>
      </c>
      <c r="H49" s="74">
        <f t="shared" si="0"/>
        <v>0</v>
      </c>
      <c r="I49" s="101">
        <f t="shared" si="5"/>
        <v>1</v>
      </c>
      <c r="J49" s="3"/>
    </row>
    <row r="50" spans="1:10" ht="43.95" hidden="1" customHeight="1" x14ac:dyDescent="0.3">
      <c r="A50" s="34"/>
      <c r="B50" s="29" t="s">
        <v>40</v>
      </c>
      <c r="C50" s="30"/>
      <c r="D50" s="2" t="s">
        <v>36</v>
      </c>
      <c r="E50" s="12">
        <v>0</v>
      </c>
      <c r="F50" s="12"/>
      <c r="G50" s="12"/>
      <c r="H50" s="12">
        <f t="shared" si="0"/>
        <v>0</v>
      </c>
      <c r="I50" s="13" t="e">
        <f t="shared" si="5"/>
        <v>#DIV/0!</v>
      </c>
      <c r="J50" s="3"/>
    </row>
    <row r="51" spans="1:10" ht="17.399999999999999" customHeight="1" x14ac:dyDescent="0.3">
      <c r="A51" s="34"/>
      <c r="B51" s="42" t="s">
        <v>37</v>
      </c>
      <c r="C51" s="43"/>
      <c r="D51" s="2" t="s">
        <v>36</v>
      </c>
      <c r="E51" s="12">
        <v>5</v>
      </c>
      <c r="F51" s="12">
        <v>2</v>
      </c>
      <c r="G51" s="12">
        <v>2</v>
      </c>
      <c r="H51" s="12">
        <f t="shared" si="0"/>
        <v>0</v>
      </c>
      <c r="I51" s="13">
        <f t="shared" si="5"/>
        <v>1</v>
      </c>
      <c r="J51" s="19"/>
    </row>
    <row r="52" spans="1:10" ht="15.75" customHeight="1" x14ac:dyDescent="0.3">
      <c r="A52" s="34"/>
      <c r="B52" s="29" t="s">
        <v>41</v>
      </c>
      <c r="C52" s="30"/>
      <c r="D52" s="2" t="s">
        <v>36</v>
      </c>
      <c r="E52" s="12">
        <v>0</v>
      </c>
      <c r="F52" s="12">
        <v>0</v>
      </c>
      <c r="G52" s="12">
        <v>0</v>
      </c>
      <c r="H52" s="12">
        <f t="shared" si="0"/>
        <v>0</v>
      </c>
      <c r="I52" s="13" t="s">
        <v>15</v>
      </c>
      <c r="J52" s="10" t="s">
        <v>15</v>
      </c>
    </row>
    <row r="53" spans="1:10" ht="16.2" customHeight="1" x14ac:dyDescent="0.3">
      <c r="A53" s="34"/>
      <c r="B53" s="7" t="s">
        <v>76</v>
      </c>
      <c r="C53" s="8"/>
      <c r="D53" s="2" t="s">
        <v>36</v>
      </c>
      <c r="E53" s="12">
        <v>61</v>
      </c>
      <c r="F53" s="12">
        <v>61</v>
      </c>
      <c r="G53" s="12">
        <v>61</v>
      </c>
      <c r="H53" s="12">
        <f t="shared" si="0"/>
        <v>0</v>
      </c>
      <c r="I53" s="13">
        <f t="shared" si="5"/>
        <v>1</v>
      </c>
      <c r="J53" s="9"/>
    </row>
    <row r="54" spans="1:10" ht="75.75" customHeight="1" x14ac:dyDescent="0.3">
      <c r="A54" s="34"/>
      <c r="B54" s="106" t="s">
        <v>42</v>
      </c>
      <c r="C54" s="106"/>
      <c r="D54" s="74" t="s">
        <v>36</v>
      </c>
      <c r="E54" s="74">
        <v>8</v>
      </c>
      <c r="F54" s="74">
        <v>15</v>
      </c>
      <c r="G54" s="74">
        <v>15</v>
      </c>
      <c r="H54" s="74">
        <f t="shared" si="0"/>
        <v>0</v>
      </c>
      <c r="I54" s="101">
        <f t="shared" si="5"/>
        <v>1</v>
      </c>
      <c r="J54" s="3"/>
    </row>
    <row r="55" spans="1:10" ht="33.6" customHeight="1" x14ac:dyDescent="0.3">
      <c r="A55" s="34"/>
      <c r="B55" s="41" t="s">
        <v>34</v>
      </c>
      <c r="C55" s="41"/>
      <c r="D55" s="2" t="s">
        <v>36</v>
      </c>
      <c r="E55" s="12">
        <v>8</v>
      </c>
      <c r="F55" s="12">
        <v>14</v>
      </c>
      <c r="G55" s="12">
        <v>14</v>
      </c>
      <c r="H55" s="12">
        <f t="shared" ref="H55" si="6">G55-F55</f>
        <v>0</v>
      </c>
      <c r="I55" s="101">
        <f t="shared" si="5"/>
        <v>1</v>
      </c>
      <c r="J55" s="19"/>
    </row>
    <row r="56" spans="1:10" ht="28.2" customHeight="1" x14ac:dyDescent="0.3">
      <c r="A56" s="34"/>
      <c r="B56" s="49" t="s">
        <v>37</v>
      </c>
      <c r="C56" s="50"/>
      <c r="D56" s="2" t="s">
        <v>36</v>
      </c>
      <c r="E56" s="12">
        <v>0</v>
      </c>
      <c r="F56" s="12">
        <v>1</v>
      </c>
      <c r="G56" s="12">
        <v>1</v>
      </c>
      <c r="H56" s="12">
        <f t="shared" si="0"/>
        <v>0</v>
      </c>
      <c r="I56" s="101">
        <f t="shared" si="5"/>
        <v>1</v>
      </c>
      <c r="J56" s="9"/>
    </row>
    <row r="57" spans="1:10" ht="19.2" hidden="1" customHeight="1" x14ac:dyDescent="0.3">
      <c r="A57" s="34"/>
      <c r="B57" s="46" t="s">
        <v>43</v>
      </c>
      <c r="C57" s="46"/>
      <c r="D57" s="2" t="s">
        <v>36</v>
      </c>
      <c r="E57" s="12">
        <v>0</v>
      </c>
      <c r="F57" s="12">
        <v>0</v>
      </c>
      <c r="G57" s="12"/>
      <c r="H57" s="12">
        <f t="shared" si="0"/>
        <v>0</v>
      </c>
      <c r="I57" s="101" t="e">
        <f t="shared" si="5"/>
        <v>#DIV/0!</v>
      </c>
      <c r="J57" s="10" t="s">
        <v>15</v>
      </c>
    </row>
    <row r="58" spans="1:10" ht="14.4" hidden="1" customHeight="1" x14ac:dyDescent="0.3">
      <c r="A58" s="34"/>
      <c r="B58" s="46" t="s">
        <v>41</v>
      </c>
      <c r="C58" s="46"/>
      <c r="D58" s="2" t="s">
        <v>36</v>
      </c>
      <c r="E58" s="12">
        <v>0</v>
      </c>
      <c r="F58" s="12">
        <v>0</v>
      </c>
      <c r="G58" s="12"/>
      <c r="H58" s="12">
        <f t="shared" si="0"/>
        <v>0</v>
      </c>
      <c r="I58" s="101" t="e">
        <f t="shared" si="5"/>
        <v>#DIV/0!</v>
      </c>
      <c r="J58" s="4" t="s">
        <v>15</v>
      </c>
    </row>
    <row r="59" spans="1:10" ht="14.4" hidden="1" customHeight="1" x14ac:dyDescent="0.3">
      <c r="A59" s="34"/>
      <c r="B59" s="35" t="s">
        <v>75</v>
      </c>
      <c r="C59" s="36"/>
      <c r="D59" s="2" t="s">
        <v>74</v>
      </c>
      <c r="E59" s="12">
        <v>0</v>
      </c>
      <c r="F59" s="12">
        <v>0</v>
      </c>
      <c r="G59" s="12"/>
      <c r="H59" s="12">
        <f t="shared" si="0"/>
        <v>0</v>
      </c>
      <c r="I59" s="101" t="e">
        <f t="shared" si="5"/>
        <v>#DIV/0!</v>
      </c>
      <c r="J59" s="4" t="s">
        <v>15</v>
      </c>
    </row>
    <row r="60" spans="1:10" ht="122.25" customHeight="1" x14ac:dyDescent="0.3">
      <c r="A60" s="34"/>
      <c r="B60" s="104" t="s">
        <v>44</v>
      </c>
      <c r="C60" s="105"/>
      <c r="D60" s="74" t="s">
        <v>36</v>
      </c>
      <c r="E60" s="74">
        <v>4</v>
      </c>
      <c r="F60" s="74">
        <v>1</v>
      </c>
      <c r="G60" s="74">
        <v>1</v>
      </c>
      <c r="H60" s="74">
        <f t="shared" si="0"/>
        <v>0</v>
      </c>
      <c r="I60" s="101">
        <f t="shared" si="5"/>
        <v>1</v>
      </c>
      <c r="J60" s="3"/>
    </row>
    <row r="61" spans="1:10" ht="29.4" hidden="1" customHeight="1" x14ac:dyDescent="0.3">
      <c r="A61" s="34"/>
      <c r="B61" s="46" t="s">
        <v>45</v>
      </c>
      <c r="C61" s="46"/>
      <c r="D61" s="2" t="s">
        <v>36</v>
      </c>
      <c r="E61" s="12">
        <v>0</v>
      </c>
      <c r="F61" s="12">
        <v>0</v>
      </c>
      <c r="G61" s="12"/>
      <c r="H61" s="12">
        <f t="shared" si="0"/>
        <v>0</v>
      </c>
      <c r="I61" s="101" t="e">
        <f t="shared" si="5"/>
        <v>#DIV/0!</v>
      </c>
      <c r="J61" s="6" t="s">
        <v>15</v>
      </c>
    </row>
    <row r="62" spans="1:10" ht="17.399999999999999" hidden="1" customHeight="1" x14ac:dyDescent="0.3">
      <c r="A62" s="34"/>
      <c r="B62" s="46" t="s">
        <v>41</v>
      </c>
      <c r="C62" s="46"/>
      <c r="D62" s="2" t="s">
        <v>36</v>
      </c>
      <c r="E62" s="12">
        <v>0</v>
      </c>
      <c r="F62" s="12">
        <v>0</v>
      </c>
      <c r="G62" s="12"/>
      <c r="H62" s="12">
        <f t="shared" si="0"/>
        <v>0</v>
      </c>
      <c r="I62" s="101" t="e">
        <f t="shared" si="5"/>
        <v>#DIV/0!</v>
      </c>
      <c r="J62" s="6" t="s">
        <v>15</v>
      </c>
    </row>
    <row r="63" spans="1:10" ht="45.6" customHeight="1" x14ac:dyDescent="0.3">
      <c r="A63" s="34"/>
      <c r="B63" s="7" t="s">
        <v>76</v>
      </c>
      <c r="C63" s="8"/>
      <c r="D63" s="2" t="s">
        <v>36</v>
      </c>
      <c r="E63" s="12">
        <v>3</v>
      </c>
      <c r="F63" s="12">
        <v>1</v>
      </c>
      <c r="G63" s="12">
        <v>1</v>
      </c>
      <c r="H63" s="12">
        <f t="shared" si="0"/>
        <v>0</v>
      </c>
      <c r="I63" s="101">
        <f t="shared" si="5"/>
        <v>1</v>
      </c>
      <c r="J63" s="6"/>
    </row>
    <row r="64" spans="1:10" ht="17.399999999999999" hidden="1" customHeight="1" x14ac:dyDescent="0.3">
      <c r="A64" s="34"/>
      <c r="B64" s="35" t="s">
        <v>75</v>
      </c>
      <c r="C64" s="36"/>
      <c r="D64" s="2" t="s">
        <v>36</v>
      </c>
      <c r="E64" s="12">
        <v>0</v>
      </c>
      <c r="F64" s="12">
        <v>0</v>
      </c>
      <c r="G64" s="12"/>
      <c r="H64" s="12">
        <f t="shared" si="0"/>
        <v>0</v>
      </c>
      <c r="I64" s="101" t="e">
        <f t="shared" si="5"/>
        <v>#DIV/0!</v>
      </c>
      <c r="J64" s="5" t="s">
        <v>15</v>
      </c>
    </row>
    <row r="65" spans="1:10" ht="30.6" hidden="1" customHeight="1" x14ac:dyDescent="0.3">
      <c r="A65" s="34"/>
      <c r="B65" s="44" t="s">
        <v>46</v>
      </c>
      <c r="C65" s="45"/>
      <c r="D65" s="2" t="s">
        <v>36</v>
      </c>
      <c r="E65" s="12">
        <v>0</v>
      </c>
      <c r="F65" s="12">
        <v>0</v>
      </c>
      <c r="G65" s="12"/>
      <c r="H65" s="12">
        <f t="shared" si="0"/>
        <v>0</v>
      </c>
      <c r="I65" s="101" t="e">
        <f t="shared" si="5"/>
        <v>#DIV/0!</v>
      </c>
      <c r="J65" s="5" t="s">
        <v>15</v>
      </c>
    </row>
    <row r="66" spans="1:10" ht="24.6" hidden="1" customHeight="1" x14ac:dyDescent="0.3">
      <c r="A66" s="34"/>
      <c r="B66" s="42" t="s">
        <v>47</v>
      </c>
      <c r="C66" s="43"/>
      <c r="D66" s="2" t="s">
        <v>36</v>
      </c>
      <c r="E66" s="12">
        <v>0</v>
      </c>
      <c r="F66" s="12">
        <v>0</v>
      </c>
      <c r="G66" s="12"/>
      <c r="H66" s="12">
        <f t="shared" si="0"/>
        <v>0</v>
      </c>
      <c r="I66" s="101" t="e">
        <f t="shared" si="5"/>
        <v>#DIV/0!</v>
      </c>
      <c r="J66" s="5" t="s">
        <v>15</v>
      </c>
    </row>
    <row r="67" spans="1:10" ht="58.2" hidden="1" customHeight="1" x14ac:dyDescent="0.3">
      <c r="A67" s="34"/>
      <c r="B67" s="44" t="s">
        <v>80</v>
      </c>
      <c r="C67" s="45"/>
      <c r="D67" s="2" t="s">
        <v>36</v>
      </c>
      <c r="E67" s="12">
        <v>0</v>
      </c>
      <c r="F67" s="12">
        <v>0</v>
      </c>
      <c r="G67" s="12"/>
      <c r="H67" s="12">
        <f t="shared" si="0"/>
        <v>0</v>
      </c>
      <c r="I67" s="101" t="e">
        <f t="shared" si="5"/>
        <v>#DIV/0!</v>
      </c>
      <c r="J67" s="5" t="s">
        <v>15</v>
      </c>
    </row>
    <row r="68" spans="1:10" ht="26.4" hidden="1" customHeight="1" x14ac:dyDescent="0.3">
      <c r="A68" s="34"/>
      <c r="B68" s="42" t="s">
        <v>48</v>
      </c>
      <c r="C68" s="43"/>
      <c r="D68" s="2" t="s">
        <v>36</v>
      </c>
      <c r="E68" s="12">
        <v>0</v>
      </c>
      <c r="F68" s="12">
        <v>0</v>
      </c>
      <c r="G68" s="12"/>
      <c r="H68" s="12">
        <f t="shared" si="0"/>
        <v>0</v>
      </c>
      <c r="I68" s="101" t="e">
        <f t="shared" si="5"/>
        <v>#DIV/0!</v>
      </c>
      <c r="J68" s="5" t="s">
        <v>15</v>
      </c>
    </row>
    <row r="69" spans="1:10" ht="26.4" hidden="1" customHeight="1" x14ac:dyDescent="0.3">
      <c r="A69" s="34"/>
      <c r="B69" s="29" t="s">
        <v>81</v>
      </c>
      <c r="C69" s="30"/>
      <c r="D69" s="2" t="s">
        <v>36</v>
      </c>
      <c r="E69" s="12">
        <v>0</v>
      </c>
      <c r="F69" s="12">
        <v>0</v>
      </c>
      <c r="G69" s="12"/>
      <c r="H69" s="12">
        <f t="shared" si="0"/>
        <v>0</v>
      </c>
      <c r="I69" s="101" t="e">
        <f t="shared" si="5"/>
        <v>#DIV/0!</v>
      </c>
      <c r="J69" s="5" t="s">
        <v>15</v>
      </c>
    </row>
    <row r="70" spans="1:10" ht="15.6" customHeight="1" x14ac:dyDescent="0.3">
      <c r="A70" s="34"/>
      <c r="B70" s="47" t="s">
        <v>95</v>
      </c>
      <c r="C70" s="107"/>
      <c r="D70" s="2" t="s">
        <v>36</v>
      </c>
      <c r="E70" s="12">
        <v>0</v>
      </c>
      <c r="F70" s="12">
        <v>0</v>
      </c>
      <c r="G70" s="12">
        <v>0</v>
      </c>
      <c r="H70" s="12">
        <f t="shared" si="0"/>
        <v>0</v>
      </c>
      <c r="I70" s="13" t="s">
        <v>15</v>
      </c>
      <c r="J70" s="5" t="s">
        <v>15</v>
      </c>
    </row>
    <row r="71" spans="1:10" ht="20.399999999999999" customHeight="1" x14ac:dyDescent="0.3">
      <c r="A71" s="34"/>
      <c r="B71" s="35" t="s">
        <v>75</v>
      </c>
      <c r="C71" s="36"/>
      <c r="D71" s="2" t="s">
        <v>36</v>
      </c>
      <c r="E71" s="12">
        <v>1</v>
      </c>
      <c r="F71" s="12">
        <v>0</v>
      </c>
      <c r="G71" s="12">
        <v>0</v>
      </c>
      <c r="H71" s="12">
        <f t="shared" si="0"/>
        <v>0</v>
      </c>
      <c r="I71" s="13">
        <v>0</v>
      </c>
      <c r="J71" s="5"/>
    </row>
    <row r="72" spans="1:10" ht="51" customHeight="1" x14ac:dyDescent="0.3">
      <c r="A72" s="34"/>
      <c r="B72" s="108" t="s">
        <v>97</v>
      </c>
      <c r="C72" s="109"/>
      <c r="D72" s="74" t="s">
        <v>36</v>
      </c>
      <c r="E72" s="74">
        <v>1</v>
      </c>
      <c r="F72" s="74">
        <v>0</v>
      </c>
      <c r="G72" s="74">
        <v>0</v>
      </c>
      <c r="H72" s="74">
        <f t="shared" si="0"/>
        <v>0</v>
      </c>
      <c r="I72" s="101" t="s">
        <v>15</v>
      </c>
      <c r="J72" s="101" t="s">
        <v>15</v>
      </c>
    </row>
    <row r="73" spans="1:10" ht="20.399999999999999" customHeight="1" x14ac:dyDescent="0.3">
      <c r="A73" s="34"/>
      <c r="B73" s="110" t="s">
        <v>76</v>
      </c>
      <c r="C73" s="110"/>
      <c r="D73" s="12" t="s">
        <v>36</v>
      </c>
      <c r="E73" s="12">
        <v>1</v>
      </c>
      <c r="F73" s="12">
        <v>0</v>
      </c>
      <c r="G73" s="12">
        <v>0</v>
      </c>
      <c r="H73" s="12">
        <f t="shared" si="0"/>
        <v>0</v>
      </c>
      <c r="I73" s="14" t="s">
        <v>15</v>
      </c>
      <c r="J73" s="11" t="s">
        <v>15</v>
      </c>
    </row>
    <row r="74" spans="1:10" ht="20.399999999999999" customHeight="1" x14ac:dyDescent="0.3">
      <c r="A74" s="34"/>
      <c r="B74" s="110" t="s">
        <v>98</v>
      </c>
      <c r="C74" s="110"/>
      <c r="D74" s="12" t="s">
        <v>36</v>
      </c>
      <c r="E74" s="12">
        <v>0</v>
      </c>
      <c r="F74" s="12">
        <v>0</v>
      </c>
      <c r="G74" s="12">
        <v>0</v>
      </c>
      <c r="H74" s="12">
        <f t="shared" si="0"/>
        <v>0</v>
      </c>
      <c r="I74" s="111" t="s">
        <v>15</v>
      </c>
      <c r="J74" s="11" t="s">
        <v>15</v>
      </c>
    </row>
    <row r="75" spans="1:10" ht="64.2" customHeight="1" x14ac:dyDescent="0.3">
      <c r="A75" s="34"/>
      <c r="B75" s="104" t="s">
        <v>80</v>
      </c>
      <c r="C75" s="105"/>
      <c r="D75" s="74" t="s">
        <v>36</v>
      </c>
      <c r="E75" s="74">
        <v>0</v>
      </c>
      <c r="F75" s="74">
        <v>0</v>
      </c>
      <c r="G75" s="74">
        <v>0</v>
      </c>
      <c r="H75" s="74">
        <f t="shared" si="0"/>
        <v>0</v>
      </c>
      <c r="I75" s="101" t="s">
        <v>15</v>
      </c>
      <c r="J75" s="101" t="s">
        <v>15</v>
      </c>
    </row>
    <row r="76" spans="1:10" ht="20.399999999999999" customHeight="1" x14ac:dyDescent="0.3">
      <c r="A76" s="34"/>
      <c r="B76" s="39" t="s">
        <v>76</v>
      </c>
      <c r="C76" s="40"/>
      <c r="D76" s="2" t="s">
        <v>36</v>
      </c>
      <c r="E76" s="12">
        <v>0</v>
      </c>
      <c r="F76" s="12">
        <v>0</v>
      </c>
      <c r="G76" s="12">
        <v>0</v>
      </c>
      <c r="H76" s="12">
        <f t="shared" si="0"/>
        <v>0</v>
      </c>
      <c r="I76" s="13" t="s">
        <v>15</v>
      </c>
      <c r="J76" s="5" t="s">
        <v>15</v>
      </c>
    </row>
    <row r="77" spans="1:10" ht="18" customHeight="1" x14ac:dyDescent="0.3">
      <c r="A77" s="34"/>
      <c r="B77" s="35" t="s">
        <v>75</v>
      </c>
      <c r="C77" s="36"/>
      <c r="D77" s="2" t="s">
        <v>36</v>
      </c>
      <c r="E77" s="12">
        <v>0</v>
      </c>
      <c r="F77" s="12">
        <v>0</v>
      </c>
      <c r="G77" s="12">
        <v>0</v>
      </c>
      <c r="H77" s="12">
        <f t="shared" si="0"/>
        <v>0</v>
      </c>
      <c r="I77" s="13" t="s">
        <v>15</v>
      </c>
      <c r="J77" s="5" t="s">
        <v>15</v>
      </c>
    </row>
    <row r="78" spans="1:10" ht="79.2" customHeight="1" x14ac:dyDescent="0.3">
      <c r="A78" s="34"/>
      <c r="B78" s="104" t="s">
        <v>49</v>
      </c>
      <c r="C78" s="105"/>
      <c r="D78" s="74" t="s">
        <v>36</v>
      </c>
      <c r="E78" s="74">
        <v>1</v>
      </c>
      <c r="F78" s="74">
        <v>2</v>
      </c>
      <c r="G78" s="74">
        <v>2</v>
      </c>
      <c r="H78" s="74">
        <f t="shared" si="0"/>
        <v>0</v>
      </c>
      <c r="I78" s="101">
        <f t="shared" ref="I78:I86" si="7">G78/F78</f>
        <v>1</v>
      </c>
      <c r="J78" s="3"/>
    </row>
    <row r="79" spans="1:10" ht="28.2" customHeight="1" x14ac:dyDescent="0.3">
      <c r="A79" s="34"/>
      <c r="B79" s="42" t="s">
        <v>47</v>
      </c>
      <c r="C79" s="43"/>
      <c r="D79" s="2" t="s">
        <v>36</v>
      </c>
      <c r="E79" s="12">
        <v>1</v>
      </c>
      <c r="F79" s="12">
        <v>1</v>
      </c>
      <c r="G79" s="12">
        <v>1</v>
      </c>
      <c r="H79" s="12">
        <f t="shared" si="0"/>
        <v>0</v>
      </c>
      <c r="I79" s="13">
        <f t="shared" si="7"/>
        <v>1</v>
      </c>
      <c r="J79" s="9"/>
    </row>
    <row r="80" spans="1:10" ht="28.2" customHeight="1" x14ac:dyDescent="0.3">
      <c r="A80" s="34"/>
      <c r="B80" s="35" t="s">
        <v>101</v>
      </c>
      <c r="C80" s="36"/>
      <c r="D80" s="2" t="s">
        <v>36</v>
      </c>
      <c r="E80" s="12">
        <v>0</v>
      </c>
      <c r="F80" s="12">
        <v>1</v>
      </c>
      <c r="G80" s="12">
        <v>1</v>
      </c>
      <c r="H80" s="12">
        <f t="shared" si="0"/>
        <v>0</v>
      </c>
      <c r="I80" s="20">
        <v>1</v>
      </c>
      <c r="J80" s="9"/>
    </row>
    <row r="81" spans="1:11" ht="76.95" customHeight="1" x14ac:dyDescent="0.3">
      <c r="A81" s="34"/>
      <c r="B81" s="112" t="s">
        <v>50</v>
      </c>
      <c r="C81" s="113"/>
      <c r="D81" s="74" t="s">
        <v>36</v>
      </c>
      <c r="E81" s="74">
        <v>69</v>
      </c>
      <c r="F81" s="74">
        <v>66</v>
      </c>
      <c r="G81" s="74">
        <v>71</v>
      </c>
      <c r="H81" s="74">
        <f t="shared" ref="H81:H101" si="8">G81-F81</f>
        <v>5</v>
      </c>
      <c r="I81" s="101">
        <f t="shared" si="7"/>
        <v>1.0757575757575757</v>
      </c>
      <c r="J81" s="2"/>
    </row>
    <row r="82" spans="1:11" ht="34.5" customHeight="1" x14ac:dyDescent="0.3">
      <c r="A82" s="34"/>
      <c r="B82" s="32" t="s">
        <v>70</v>
      </c>
      <c r="C82" s="33"/>
      <c r="D82" s="2" t="s">
        <v>36</v>
      </c>
      <c r="E82" s="12">
        <v>61</v>
      </c>
      <c r="F82" s="12">
        <v>61</v>
      </c>
      <c r="G82" s="12">
        <v>61</v>
      </c>
      <c r="H82" s="12">
        <f t="shared" si="8"/>
        <v>0</v>
      </c>
      <c r="I82" s="13">
        <f t="shared" si="7"/>
        <v>1</v>
      </c>
      <c r="J82" s="9"/>
    </row>
    <row r="83" spans="1:11" ht="17.399999999999999" customHeight="1" x14ac:dyDescent="0.3">
      <c r="A83" s="34"/>
      <c r="B83" s="25"/>
      <c r="C83" s="21" t="s">
        <v>95</v>
      </c>
      <c r="D83" s="2" t="s">
        <v>36</v>
      </c>
      <c r="E83" s="12">
        <v>0</v>
      </c>
      <c r="F83" s="12">
        <v>0</v>
      </c>
      <c r="G83" s="12">
        <v>0</v>
      </c>
      <c r="H83" s="12">
        <f t="shared" si="8"/>
        <v>0</v>
      </c>
      <c r="I83" s="13" t="s">
        <v>15</v>
      </c>
      <c r="J83" s="9" t="s">
        <v>15</v>
      </c>
    </row>
    <row r="84" spans="1:11" ht="196.5" customHeight="1" x14ac:dyDescent="0.3">
      <c r="A84" s="34"/>
      <c r="B84" s="37" t="s">
        <v>69</v>
      </c>
      <c r="C84" s="38"/>
      <c r="D84" s="2"/>
      <c r="E84" s="12">
        <v>3</v>
      </c>
      <c r="F84" s="12">
        <v>0</v>
      </c>
      <c r="G84" s="12">
        <v>5</v>
      </c>
      <c r="H84" s="12">
        <f t="shared" si="8"/>
        <v>5</v>
      </c>
      <c r="I84" s="13" t="e">
        <f t="shared" si="7"/>
        <v>#DIV/0!</v>
      </c>
      <c r="J84" s="2" t="s">
        <v>106</v>
      </c>
    </row>
    <row r="85" spans="1:11" ht="40.200000000000003" hidden="1" customHeight="1" x14ac:dyDescent="0.3">
      <c r="A85" s="34"/>
      <c r="B85" s="31" t="s">
        <v>71</v>
      </c>
      <c r="C85" s="31"/>
      <c r="D85" s="2" t="s">
        <v>36</v>
      </c>
      <c r="E85" s="12">
        <v>0</v>
      </c>
      <c r="F85" s="12"/>
      <c r="G85" s="12"/>
      <c r="H85" s="12">
        <f t="shared" si="8"/>
        <v>0</v>
      </c>
      <c r="I85" s="13" t="e">
        <f t="shared" si="7"/>
        <v>#DIV/0!</v>
      </c>
      <c r="J85" s="9"/>
    </row>
    <row r="86" spans="1:11" ht="15" customHeight="1" x14ac:dyDescent="0.3">
      <c r="A86" s="26"/>
      <c r="B86" s="35" t="s">
        <v>75</v>
      </c>
      <c r="C86" s="36"/>
      <c r="D86" s="2" t="s">
        <v>74</v>
      </c>
      <c r="E86" s="12">
        <v>5</v>
      </c>
      <c r="F86" s="12">
        <v>5</v>
      </c>
      <c r="G86" s="12">
        <v>5</v>
      </c>
      <c r="H86" s="12">
        <f t="shared" si="8"/>
        <v>0</v>
      </c>
      <c r="I86" s="13">
        <f t="shared" si="7"/>
        <v>1</v>
      </c>
      <c r="J86" s="9" t="s">
        <v>15</v>
      </c>
    </row>
    <row r="87" spans="1:11" ht="56.4" customHeight="1" x14ac:dyDescent="0.3">
      <c r="A87" s="96" t="s">
        <v>51</v>
      </c>
      <c r="B87" s="88" t="s">
        <v>52</v>
      </c>
      <c r="C87" s="89"/>
      <c r="D87" s="2" t="s">
        <v>12</v>
      </c>
      <c r="E87" s="12">
        <v>1</v>
      </c>
      <c r="F87" s="12">
        <v>1</v>
      </c>
      <c r="G87" s="12">
        <v>1</v>
      </c>
      <c r="H87" s="12">
        <f t="shared" si="8"/>
        <v>0</v>
      </c>
      <c r="I87" s="13">
        <f t="shared" ref="I87:I88" si="9">G87/F87</f>
        <v>1</v>
      </c>
      <c r="J87" s="87"/>
    </row>
    <row r="88" spans="1:11" ht="31.2" customHeight="1" x14ac:dyDescent="0.3">
      <c r="A88" s="34"/>
      <c r="B88" s="88" t="s">
        <v>53</v>
      </c>
      <c r="C88" s="89"/>
      <c r="D88" s="2" t="s">
        <v>25</v>
      </c>
      <c r="E88" s="12">
        <v>3200</v>
      </c>
      <c r="F88" s="12">
        <v>3250</v>
      </c>
      <c r="G88" s="12">
        <v>3250</v>
      </c>
      <c r="H88" s="12">
        <f t="shared" si="8"/>
        <v>0</v>
      </c>
      <c r="I88" s="13">
        <f t="shared" si="9"/>
        <v>1</v>
      </c>
      <c r="J88" s="6"/>
    </row>
    <row r="89" spans="1:11" ht="18" x14ac:dyDescent="0.35">
      <c r="A89" s="34"/>
      <c r="B89" s="22"/>
      <c r="C89" s="1" t="s">
        <v>54</v>
      </c>
      <c r="D89" s="2" t="s">
        <v>25</v>
      </c>
      <c r="E89" s="12">
        <v>123992</v>
      </c>
      <c r="F89" s="12" t="s">
        <v>15</v>
      </c>
      <c r="G89" s="12">
        <v>123992</v>
      </c>
      <c r="H89" s="13" t="s">
        <v>15</v>
      </c>
      <c r="I89" s="13" t="s">
        <v>15</v>
      </c>
      <c r="J89" s="87"/>
      <c r="K89" s="91"/>
    </row>
    <row r="90" spans="1:11" ht="32.4" customHeight="1" x14ac:dyDescent="0.3">
      <c r="A90" s="34"/>
      <c r="B90" s="22"/>
      <c r="C90" s="1" t="s">
        <v>55</v>
      </c>
      <c r="D90" s="2" t="s">
        <v>16</v>
      </c>
      <c r="E90" s="13">
        <v>0.02</v>
      </c>
      <c r="F90" s="13" t="s">
        <v>15</v>
      </c>
      <c r="G90" s="13">
        <v>0.02</v>
      </c>
      <c r="H90" s="13" t="s">
        <v>15</v>
      </c>
      <c r="I90" s="13" t="s">
        <v>15</v>
      </c>
      <c r="J90" s="87"/>
    </row>
    <row r="91" spans="1:11" ht="143.25" customHeight="1" x14ac:dyDescent="0.3">
      <c r="A91" s="34"/>
      <c r="B91" s="85" t="s">
        <v>56</v>
      </c>
      <c r="C91" s="85"/>
      <c r="D91" s="2" t="s">
        <v>12</v>
      </c>
      <c r="E91" s="12">
        <v>140</v>
      </c>
      <c r="F91" s="12">
        <v>145</v>
      </c>
      <c r="G91" s="12">
        <v>145</v>
      </c>
      <c r="H91" s="12">
        <f t="shared" si="8"/>
        <v>0</v>
      </c>
      <c r="I91" s="13">
        <f t="shared" ref="I91:I93" si="10">G91/F91</f>
        <v>1</v>
      </c>
      <c r="J91" s="6"/>
    </row>
    <row r="92" spans="1:11" ht="58.2" customHeight="1" x14ac:dyDescent="0.3">
      <c r="A92" s="98"/>
      <c r="B92" s="88" t="s">
        <v>57</v>
      </c>
      <c r="C92" s="89"/>
      <c r="D92" s="2" t="s">
        <v>16</v>
      </c>
      <c r="E92" s="12">
        <v>85</v>
      </c>
      <c r="F92" s="12">
        <v>85</v>
      </c>
      <c r="G92" s="12">
        <v>85</v>
      </c>
      <c r="H92" s="12">
        <f t="shared" si="8"/>
        <v>0</v>
      </c>
      <c r="I92" s="13">
        <f t="shared" si="10"/>
        <v>1</v>
      </c>
      <c r="J92" s="2"/>
    </row>
    <row r="93" spans="1:11" ht="39" customHeight="1" x14ac:dyDescent="0.3">
      <c r="A93" s="96" t="s">
        <v>58</v>
      </c>
      <c r="B93" s="85" t="s">
        <v>59</v>
      </c>
      <c r="C93" s="85"/>
      <c r="D93" s="2" t="s">
        <v>16</v>
      </c>
      <c r="E93" s="12">
        <v>79.5</v>
      </c>
      <c r="F93" s="114">
        <v>80</v>
      </c>
      <c r="G93" s="12">
        <v>80</v>
      </c>
      <c r="H93" s="12">
        <f t="shared" si="8"/>
        <v>0</v>
      </c>
      <c r="I93" s="13">
        <f t="shared" si="10"/>
        <v>1</v>
      </c>
      <c r="J93" s="2"/>
    </row>
    <row r="94" spans="1:11" ht="14.4" customHeight="1" x14ac:dyDescent="0.3">
      <c r="A94" s="34"/>
      <c r="B94" s="22"/>
      <c r="C94" s="1" t="s">
        <v>60</v>
      </c>
      <c r="D94" s="2" t="s">
        <v>12</v>
      </c>
      <c r="E94" s="12">
        <v>1</v>
      </c>
      <c r="F94" s="12" t="s">
        <v>15</v>
      </c>
      <c r="G94" s="12">
        <v>1</v>
      </c>
      <c r="H94" s="13" t="s">
        <v>15</v>
      </c>
      <c r="I94" s="13" t="s">
        <v>15</v>
      </c>
      <c r="J94" s="87" t="s">
        <v>15</v>
      </c>
    </row>
    <row r="95" spans="1:11" ht="14.4" customHeight="1" x14ac:dyDescent="0.3">
      <c r="A95" s="34"/>
      <c r="B95" s="22"/>
      <c r="C95" s="1" t="s">
        <v>61</v>
      </c>
      <c r="D95" s="2" t="s">
        <v>25</v>
      </c>
      <c r="E95" s="12">
        <v>290</v>
      </c>
      <c r="F95" s="12" t="s">
        <v>15</v>
      </c>
      <c r="G95" s="12">
        <v>295</v>
      </c>
      <c r="H95" s="13" t="s">
        <v>15</v>
      </c>
      <c r="I95" s="13" t="s">
        <v>15</v>
      </c>
      <c r="J95" s="87" t="s">
        <v>15</v>
      </c>
    </row>
    <row r="96" spans="1:11" ht="90" customHeight="1" x14ac:dyDescent="0.3">
      <c r="A96" s="34"/>
      <c r="B96" s="85" t="s">
        <v>62</v>
      </c>
      <c r="C96" s="85"/>
      <c r="D96" s="2" t="s">
        <v>16</v>
      </c>
      <c r="E96" s="12">
        <v>0</v>
      </c>
      <c r="F96" s="114">
        <v>1.5</v>
      </c>
      <c r="G96" s="12">
        <v>0</v>
      </c>
      <c r="H96" s="114">
        <f>G96-F96</f>
        <v>-1.5</v>
      </c>
      <c r="I96" s="13">
        <f t="shared" ref="I96" si="11">G96/F96</f>
        <v>0</v>
      </c>
      <c r="J96" s="115" t="s">
        <v>104</v>
      </c>
    </row>
    <row r="97" spans="1:10" ht="42" x14ac:dyDescent="0.3">
      <c r="A97" s="34"/>
      <c r="B97" s="22"/>
      <c r="C97" s="1" t="s">
        <v>68</v>
      </c>
      <c r="D97" s="2" t="s">
        <v>12</v>
      </c>
      <c r="E97" s="12">
        <v>138</v>
      </c>
      <c r="F97" s="12" t="s">
        <v>15</v>
      </c>
      <c r="G97" s="12">
        <v>137</v>
      </c>
      <c r="H97" s="13" t="s">
        <v>15</v>
      </c>
      <c r="I97" s="13" t="s">
        <v>15</v>
      </c>
      <c r="J97" s="87" t="s">
        <v>15</v>
      </c>
    </row>
    <row r="98" spans="1:10" ht="42" x14ac:dyDescent="0.3">
      <c r="A98" s="34"/>
      <c r="B98" s="22"/>
      <c r="C98" s="1" t="s">
        <v>63</v>
      </c>
      <c r="D98" s="2" t="s">
        <v>12</v>
      </c>
      <c r="E98" s="12">
        <v>0</v>
      </c>
      <c r="F98" s="12" t="s">
        <v>15</v>
      </c>
      <c r="G98" s="12">
        <v>0</v>
      </c>
      <c r="H98" s="13" t="s">
        <v>15</v>
      </c>
      <c r="I98" s="13" t="s">
        <v>15</v>
      </c>
      <c r="J98" s="87" t="s">
        <v>15</v>
      </c>
    </row>
    <row r="99" spans="1:10" ht="99" customHeight="1" x14ac:dyDescent="0.3">
      <c r="A99" s="98"/>
      <c r="B99" s="85" t="s">
        <v>64</v>
      </c>
      <c r="C99" s="85"/>
      <c r="D99" s="2" t="s">
        <v>25</v>
      </c>
      <c r="E99" s="12">
        <v>5</v>
      </c>
      <c r="F99" s="12">
        <v>5</v>
      </c>
      <c r="G99" s="12">
        <v>5</v>
      </c>
      <c r="H99" s="12">
        <f t="shared" si="8"/>
        <v>0</v>
      </c>
      <c r="I99" s="13">
        <f t="shared" ref="I99:I100" si="12">G99/F99</f>
        <v>1</v>
      </c>
      <c r="J99" s="4"/>
    </row>
    <row r="100" spans="1:10" ht="72" customHeight="1" x14ac:dyDescent="0.3">
      <c r="A100" s="116" t="s">
        <v>65</v>
      </c>
      <c r="B100" s="85" t="s">
        <v>66</v>
      </c>
      <c r="C100" s="85"/>
      <c r="D100" s="2" t="s">
        <v>12</v>
      </c>
      <c r="E100" s="12">
        <v>22</v>
      </c>
      <c r="F100" s="12">
        <v>22</v>
      </c>
      <c r="G100" s="12">
        <v>22</v>
      </c>
      <c r="H100" s="12">
        <f t="shared" si="8"/>
        <v>0</v>
      </c>
      <c r="I100" s="13">
        <f t="shared" si="12"/>
        <v>1</v>
      </c>
      <c r="J100" s="6"/>
    </row>
    <row r="101" spans="1:10" ht="15" customHeight="1" x14ac:dyDescent="0.3">
      <c r="A101" s="117"/>
      <c r="B101" s="93" t="s">
        <v>100</v>
      </c>
      <c r="C101" s="118"/>
      <c r="D101" s="2" t="s">
        <v>12</v>
      </c>
      <c r="E101" s="119">
        <v>2</v>
      </c>
      <c r="F101" s="119">
        <v>0</v>
      </c>
      <c r="G101" s="119">
        <v>0</v>
      </c>
      <c r="H101" s="12">
        <f t="shared" si="8"/>
        <v>0</v>
      </c>
      <c r="I101" s="13" t="s">
        <v>15</v>
      </c>
      <c r="J101" s="120" t="s">
        <v>15</v>
      </c>
    </row>
    <row r="102" spans="1:10" ht="44.25" customHeight="1" x14ac:dyDescent="0.35">
      <c r="A102" s="121" t="s">
        <v>86</v>
      </c>
      <c r="B102" s="121"/>
      <c r="C102" s="121"/>
      <c r="D102" s="121"/>
      <c r="E102" s="122"/>
      <c r="F102" s="123" t="s">
        <v>85</v>
      </c>
      <c r="G102" s="123"/>
      <c r="H102" s="123"/>
    </row>
  </sheetData>
  <mergeCells count="91">
    <mergeCell ref="B9:C12"/>
    <mergeCell ref="B34:C34"/>
    <mergeCell ref="A29:A35"/>
    <mergeCell ref="B19:C19"/>
    <mergeCell ref="B20:C20"/>
    <mergeCell ref="B15:C15"/>
    <mergeCell ref="B32:C32"/>
    <mergeCell ref="B33:C33"/>
    <mergeCell ref="B28:C28"/>
    <mergeCell ref="A14:A28"/>
    <mergeCell ref="B29:C29"/>
    <mergeCell ref="B40:C40"/>
    <mergeCell ref="B35:C35"/>
    <mergeCell ref="B50:C50"/>
    <mergeCell ref="E9:G10"/>
    <mergeCell ref="B99:C99"/>
    <mergeCell ref="B36:C36"/>
    <mergeCell ref="B44:C44"/>
    <mergeCell ref="B45:C45"/>
    <mergeCell ref="B87:C87"/>
    <mergeCell ref="B37:C37"/>
    <mergeCell ref="B46:C46"/>
    <mergeCell ref="B57:C57"/>
    <mergeCell ref="B38:C38"/>
    <mergeCell ref="B49:C49"/>
    <mergeCell ref="B47:C47"/>
    <mergeCell ref="B48:C48"/>
    <mergeCell ref="F1:J1"/>
    <mergeCell ref="A3:J3"/>
    <mergeCell ref="B25:C25"/>
    <mergeCell ref="A4:J4"/>
    <mergeCell ref="A5:J5"/>
    <mergeCell ref="A6:J6"/>
    <mergeCell ref="A7:J7"/>
    <mergeCell ref="B14:C14"/>
    <mergeCell ref="B13:C13"/>
    <mergeCell ref="H9:H12"/>
    <mergeCell ref="B16:C16"/>
    <mergeCell ref="B21:C21"/>
    <mergeCell ref="A9:A12"/>
    <mergeCell ref="F11:G11"/>
    <mergeCell ref="I9:I12"/>
    <mergeCell ref="J9:J12"/>
    <mergeCell ref="D9:D12"/>
    <mergeCell ref="B39:C39"/>
    <mergeCell ref="B74:C74"/>
    <mergeCell ref="B41:C41"/>
    <mergeCell ref="B58:C58"/>
    <mergeCell ref="B60:C60"/>
    <mergeCell ref="B62:C62"/>
    <mergeCell ref="B65:C65"/>
    <mergeCell ref="B56:C56"/>
    <mergeCell ref="B64:C64"/>
    <mergeCell ref="B66:C66"/>
    <mergeCell ref="B68:C68"/>
    <mergeCell ref="B70:C70"/>
    <mergeCell ref="B71:C71"/>
    <mergeCell ref="B51:C51"/>
    <mergeCell ref="B72:C72"/>
    <mergeCell ref="B101:C101"/>
    <mergeCell ref="B54:C54"/>
    <mergeCell ref="B84:C84"/>
    <mergeCell ref="B100:C100"/>
    <mergeCell ref="B86:C86"/>
    <mergeCell ref="B77:C77"/>
    <mergeCell ref="B75:C75"/>
    <mergeCell ref="B76:C76"/>
    <mergeCell ref="B55:C55"/>
    <mergeCell ref="B80:C80"/>
    <mergeCell ref="B96:C96"/>
    <mergeCell ref="B73:C73"/>
    <mergeCell ref="B79:C79"/>
    <mergeCell ref="B81:C81"/>
    <mergeCell ref="B67:C67"/>
    <mergeCell ref="B61:C61"/>
    <mergeCell ref="A100:A101"/>
    <mergeCell ref="A87:A92"/>
    <mergeCell ref="B69:C69"/>
    <mergeCell ref="F102:H102"/>
    <mergeCell ref="B85:C85"/>
    <mergeCell ref="B88:C88"/>
    <mergeCell ref="B91:C91"/>
    <mergeCell ref="B92:C92"/>
    <mergeCell ref="B93:C93"/>
    <mergeCell ref="A102:D102"/>
    <mergeCell ref="A93:A99"/>
    <mergeCell ref="B82:C82"/>
    <mergeCell ref="A36:A85"/>
    <mergeCell ref="B59:C59"/>
    <mergeCell ref="B52:C52"/>
    <mergeCell ref="B78:C78"/>
  </mergeCells>
  <pageMargins left="0.23622047244094491" right="0.23622047244094491" top="0.74803149606299213" bottom="0.74803149606299213" header="0.31496062992125984" footer="0.31496062992125984"/>
  <pageSetup paperSize="9" scale="8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2021-01-27T08:59:35Z</cp:lastPrinted>
  <dcterms:created xsi:type="dcterms:W3CDTF">2015-07-20T12:06:10Z</dcterms:created>
  <dcterms:modified xsi:type="dcterms:W3CDTF">2021-02-26T13:22:12Z</dcterms:modified>
</cp:coreProperties>
</file>